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Arquivos.caixa\BR\df5688fs201\CECOT\BU\2025\LC 0165_2025 - SICLG 64720 - Plataforma Digital - Conecta MEI\05. Documentos para Publicação\"/>
    </mc:Choice>
  </mc:AlternateContent>
  <xr:revisionPtr revIDLastSave="0" documentId="13_ncr:1_{81192C02-2D6C-44B9-9310-638A6B41586D}" xr6:coauthVersionLast="47" xr6:coauthVersionMax="47" xr10:uidLastSave="{00000000-0000-0000-0000-000000000000}"/>
  <bookViews>
    <workbookView xWindow="23880" yWindow="-120" windowWidth="24240" windowHeight="13020" xr2:uid="{6D41732C-E89A-4A2B-8C64-B7366069FCBA}"/>
  </bookViews>
  <sheets>
    <sheet name="Proposta Comercial" sheetId="3" r:id="rId1"/>
  </sheets>
  <definedNames>
    <definedName name="_xlnm.Print_Area" localSheetId="0">'Proposta Comercial'!$A$1:$I$60</definedName>
    <definedName name="OLE_LINK177" localSheetId="0">'Proposta Comercial'!$D$37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3" l="1"/>
  <c r="F22" i="3" s="1"/>
  <c r="G22" i="3" s="1"/>
  <c r="G18" i="3"/>
  <c r="G17" i="3"/>
  <c r="F20" i="3" l="1"/>
  <c r="G20" i="3" l="1"/>
  <c r="G24" i="3" s="1"/>
</calcChain>
</file>

<file path=xl/sharedStrings.xml><?xml version="1.0" encoding="utf-8"?>
<sst xmlns="http://schemas.openxmlformats.org/spreadsheetml/2006/main" count="44" uniqueCount="44">
  <si>
    <t>PROPOSTA COMERCIAL</t>
  </si>
  <si>
    <t>NOME DA PROPONENTE:</t>
  </si>
  <si>
    <t>CNPJ:</t>
  </si>
  <si>
    <t>ENDEREÇO:</t>
  </si>
  <si>
    <t>TELEFONE:</t>
  </si>
  <si>
    <t>EMAIL:</t>
  </si>
  <si>
    <t>Mensal</t>
  </si>
  <si>
    <t>12 meses</t>
  </si>
  <si>
    <t>1. Custo Fixo da Plataforma</t>
  </si>
  <si>
    <t>2. Parcela Variável Divulgação</t>
  </si>
  <si>
    <t>3. Quantidade Estimada mensal de chamados</t>
  </si>
  <si>
    <t>4. Take Rate</t>
  </si>
  <si>
    <r>
      <t xml:space="preserve">Composição Reembolso Estimado </t>
    </r>
    <r>
      <rPr>
        <sz val="6"/>
        <color theme="1"/>
        <rFont val="Arial"/>
        <family val="2"/>
      </rPr>
      <t>(sem garantia de faturamento)</t>
    </r>
  </si>
  <si>
    <r>
      <t xml:space="preserve">5. Valor Estimado do Chamado </t>
    </r>
    <r>
      <rPr>
        <sz val="6"/>
        <color theme="1"/>
        <rFont val="Arial"/>
        <family val="2"/>
      </rPr>
      <t>(determinado pela CAIXA)</t>
    </r>
  </si>
  <si>
    <t>2. Parcela Variável Divulgação: valor a ser ofertado pela empresa, limitado a R$ 5.000,00, conforme item 16.1.2 do Termo de Referência</t>
  </si>
  <si>
    <t>4. Take Rate: valor a ser ofertado pela empresa, conforme item 16.1.1 do Termo de Referência</t>
  </si>
  <si>
    <t>Preencher os campos destacados na cor:</t>
  </si>
  <si>
    <r>
      <t xml:space="preserve">3. Quantidade Estimada mensal de chamados: </t>
    </r>
    <r>
      <rPr>
        <b/>
        <u/>
        <sz val="8"/>
        <color theme="1"/>
        <rFont val="Arial"/>
        <family val="2"/>
      </rPr>
      <t>NÃO ALTERAR ESSA QUANTIDADE</t>
    </r>
  </si>
  <si>
    <r>
      <t xml:space="preserve">5. Valor Estimado do Chamado: </t>
    </r>
    <r>
      <rPr>
        <b/>
        <u/>
        <sz val="8"/>
        <color theme="1"/>
        <rFont val="Arial"/>
        <family val="2"/>
      </rPr>
      <t>NÃO ALTERAR ESSE VALOR</t>
    </r>
    <r>
      <rPr>
        <sz val="8"/>
        <color theme="1"/>
        <rFont val="Arial"/>
        <family val="2"/>
      </rPr>
      <t>, pois o reembolso dos serviços prestados é definido pela CAIXA.</t>
    </r>
  </si>
  <si>
    <t xml:space="preserve">1. Custo Fixo da Plataforma: valor a ser ofertado pela empresa, limitado a R$ 20.000,00, conforme item 16.1.3 do Termo de Referência. </t>
  </si>
  <si>
    <r>
      <t xml:space="preserve">LICITAÇÃO CAIXA Nº </t>
    </r>
    <r>
      <rPr>
        <b/>
        <sz val="10"/>
        <color theme="1"/>
        <rFont val="Arial"/>
        <family val="2"/>
      </rPr>
      <t>0165/2025</t>
    </r>
  </si>
  <si>
    <t>3 PREÇOS OFERTADOS:</t>
  </si>
  <si>
    <t>3.1 Valores unitários:</t>
  </si>
  <si>
    <t>3.3 Orientações de preenchimento:</t>
  </si>
  <si>
    <t>4   DEMAIS INFORMAÇÕES</t>
  </si>
  <si>
    <t>4.1   Prazo de validade da proposta (mínimo de 90 dias) = …. (......) dias, contados da data limite para recebimento das propostas.</t>
  </si>
  <si>
    <r>
      <t xml:space="preserve">Prazo de </t>
    </r>
    <r>
      <rPr>
        <sz val="10"/>
        <color rgb="FF000000"/>
        <rFont val="Arial"/>
        <family val="2"/>
      </rPr>
      <t>execução do serviço: 12 (doze) meses</t>
    </r>
  </si>
  <si>
    <t>4.2   Prazo de execução do serviço: 12 (doze) meses</t>
  </si>
  <si>
    <t>5   DADOS PARA ELABORAÇÃO DO CONTRATO</t>
  </si>
  <si>
    <t>5.1   Do(s) representante(s) legal(is) para assinatura do Contrato, caso seja vencedor:</t>
  </si>
  <si>
    <t>Obs.:	Em caso de necessidade de alteração de qualquer um dos dados acima fornecidos, comunicar imediatamente na ocasião da convocação para assinatura do contrato, observando que tais alterações não serão justificativas para prorrogação de prazos.</t>
  </si>
  <si>
    <t>Nome:_____________________________________________________________</t>
  </si>
  <si>
    <t>CPF:______________________</t>
  </si>
  <si>
    <t>5.2   Informar Regime de Tributação: _____________________________________</t>
  </si>
  <si>
    <t>6   DECLARAÇÕES:</t>
  </si>
  <si>
    <t>6.1   A empresa, por intermédio de seu representante legal abaixo identificado, para todos os efeitos legais e administrativos, sob as penas da lei, DECLARA:</t>
  </si>
  <si>
    <t>I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</si>
  <si>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II   não se enquadra em nenhuma das restrições previstas no item 2.5 e subitens deste edital.</t>
  </si>
  <si>
    <t>III  cumpre todos os requisitos exigidos no edital para a perfeita execução do serviço, inclusive quanto as critérios de habilitação.</t>
  </si>
  <si>
    <t>Local e data</t>
  </si>
  <si>
    <t>Assinatura do Representante Legal da empresa</t>
  </si>
  <si>
    <t>INSTRUÇÕES: Para a elaboração da proposta ver, em especial, item 5 do Edital.</t>
  </si>
  <si>
    <t xml:space="preserve">1   OBJETO: Prestação de serviços de desenvolvimento e gestão de plataforma digital white label, para viabilizar a intermediação entre CAIXA e Microempreendedores Individuais - MEI, na execução de serviços de pequenos reparos nas unidades de atendimento da rede CAIXA, em âmbito nacional, pelo prazo de 12 (doze) meses, em conformidade com as disposições deste Edital e seus Anexos. </t>
  </si>
  <si>
    <t>3.2 Preço Global Total   (VALOR POR EXTENSO_________________________________________)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</si>
</sst>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3" x14ac:knownFonts="1">
    <font>
      <sz val="11"/>
      <color theme="1"/>
      <name val="Aptos Narrow"/>
      <family val="2"/>
      <scheme val="minor"/>
    </font>
    <font>
      <sz val="11"/>
      <color theme="1"/>
      <name val="Arial"/>
      <family val="2"/>
    </font>
    <font>
      <sz val="8"/>
      <color theme="1"/>
      <name val="Arial"/>
      <family val="2"/>
    </font>
    <font>
      <sz val="6"/>
      <color theme="1"/>
      <name val="Arial"/>
      <family val="2"/>
    </font>
    <font>
      <b/>
      <sz val="8"/>
      <color theme="1"/>
      <name val="Arial"/>
      <family val="2"/>
    </font>
    <font>
      <b/>
      <sz val="11"/>
      <color rgb="FF0000FF"/>
      <name val="Arial"/>
      <family val="2"/>
    </font>
    <font>
      <b/>
      <sz val="8"/>
      <name val="Arial"/>
      <family val="2"/>
    </font>
    <font>
      <b/>
      <sz val="11"/>
      <color theme="1"/>
      <name val="Arial"/>
      <family val="2"/>
    </font>
    <font>
      <b/>
      <u/>
      <sz val="8"/>
      <color theme="1"/>
      <name val="Arial"/>
      <family val="2"/>
    </font>
    <font>
      <sz val="10"/>
      <color theme="1"/>
      <name val="Arial"/>
      <family val="2"/>
    </font>
    <font>
      <b/>
      <sz val="10"/>
      <color theme="1"/>
      <name val="Arial"/>
      <family val="2"/>
    </font>
    <font>
      <sz val="10"/>
      <color rgb="FF000000"/>
      <name val="Arial"/>
      <family val="2"/>
    </font>
    <font>
      <sz val="10"/>
      <color rgb="FFFF0000"/>
      <name val="Arial"/>
      <family val="2"/>
    </font>
  </fonts>
  <fills count="3">
    <fill>
      <patternFill patternType="none"/>
    </fill>
    <fill>
      <patternFill patternType="gray125"/>
    </fill>
    <fill>
      <patternFill patternType="solid">
        <fgColor theme="2"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66">
    <xf numFmtId="0" fontId="0" fillId="0" borderId="0" xfId="0"/>
    <xf numFmtId="0" fontId="1" fillId="0" borderId="0" xfId="0" applyFont="1" applyAlignment="1" applyProtection="1">
      <alignment horizontal="center" vertical="center"/>
      <protection locked="0"/>
    </xf>
    <xf numFmtId="164" fontId="1" fillId="0" borderId="0" xfId="0" applyNumberFormat="1" applyFont="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164" fontId="1" fillId="0" borderId="4" xfId="0" applyNumberFormat="1"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164" fontId="2" fillId="0" borderId="1" xfId="0" applyNumberFormat="1" applyFont="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164" fontId="2" fillId="0" borderId="1" xfId="0" applyNumberFormat="1" applyFont="1" applyBorder="1" applyAlignment="1" applyProtection="1">
      <alignment horizontal="center" vertical="center" wrapText="1"/>
      <protection locked="0"/>
    </xf>
    <xf numFmtId="0" fontId="1" fillId="0" borderId="8" xfId="0" applyFont="1" applyBorder="1" applyAlignment="1" applyProtection="1">
      <alignment horizontal="center" vertical="center"/>
      <protection locked="0"/>
    </xf>
    <xf numFmtId="164" fontId="1" fillId="0" borderId="9" xfId="0" applyNumberFormat="1"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1" fillId="0" borderId="0" xfId="0" applyFont="1" applyAlignment="1" applyProtection="1">
      <alignment horizontal="left" vertical="center"/>
      <protection locked="0"/>
    </xf>
    <xf numFmtId="164" fontId="2" fillId="2" borderId="1" xfId="0" applyNumberFormat="1" applyFont="1" applyFill="1" applyBorder="1" applyAlignment="1" applyProtection="1">
      <alignment vertical="center" wrapText="1"/>
      <protection locked="0"/>
    </xf>
    <xf numFmtId="0" fontId="6" fillId="0" borderId="11" xfId="0" applyFont="1" applyBorder="1" applyAlignment="1" applyProtection="1">
      <alignment horizontal="left" vertical="center"/>
      <protection locked="0"/>
    </xf>
    <xf numFmtId="0" fontId="6" fillId="0" borderId="12" xfId="0" applyFont="1" applyBorder="1" applyAlignment="1" applyProtection="1">
      <alignment horizontal="left" vertical="center"/>
      <protection locked="0"/>
    </xf>
    <xf numFmtId="0" fontId="6" fillId="0" borderId="13" xfId="0" applyFont="1" applyBorder="1" applyAlignment="1" applyProtection="1">
      <alignment horizontal="left" vertical="center"/>
      <protection locked="0"/>
    </xf>
    <xf numFmtId="164" fontId="4" fillId="0" borderId="0" xfId="0" applyNumberFormat="1" applyFont="1" applyAlignment="1" applyProtection="1">
      <alignment vertical="center" wrapText="1"/>
      <protection locked="0"/>
    </xf>
    <xf numFmtId="164" fontId="1" fillId="0" borderId="1" xfId="0" applyNumberFormat="1" applyFont="1" applyBorder="1" applyAlignment="1" applyProtection="1">
      <alignment horizontal="center" vertical="center"/>
    </xf>
    <xf numFmtId="164" fontId="1" fillId="0" borderId="1" xfId="0" applyNumberFormat="1" applyFont="1" applyFill="1" applyBorder="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0" xfId="0" applyNumberFormat="1" applyFont="1" applyAlignment="1" applyProtection="1">
      <alignment horizontal="center" vertical="center"/>
      <protection locked="0"/>
    </xf>
    <xf numFmtId="0" fontId="6" fillId="0" borderId="0" xfId="0" applyFont="1" applyBorder="1" applyAlignment="1" applyProtection="1">
      <alignment horizontal="left" vertical="center"/>
      <protection locked="0"/>
    </xf>
    <xf numFmtId="14" fontId="5" fillId="0" borderId="0" xfId="0" applyNumberFormat="1"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horizontal="left" vertical="center"/>
      <protection locked="0"/>
    </xf>
    <xf numFmtId="0" fontId="7" fillId="0" borderId="9" xfId="0" applyFont="1" applyBorder="1" applyAlignment="1" applyProtection="1">
      <alignment horizontal="center" vertical="center"/>
      <protection locked="0"/>
    </xf>
    <xf numFmtId="0" fontId="4"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9" fillId="0" borderId="0" xfId="0" applyFont="1" applyAlignment="1" applyProtection="1">
      <alignment vertical="center"/>
      <protection locked="0"/>
    </xf>
    <xf numFmtId="0" fontId="9" fillId="0" borderId="0" xfId="0" applyFont="1" applyBorder="1" applyAlignment="1" applyProtection="1">
      <alignment vertical="center"/>
      <protection locked="0"/>
    </xf>
    <xf numFmtId="164" fontId="2" fillId="0" borderId="0" xfId="0" applyNumberFormat="1" applyFont="1" applyFill="1" applyBorder="1" applyAlignment="1" applyProtection="1">
      <alignment vertical="center" wrapText="1"/>
      <protection locked="0"/>
    </xf>
    <xf numFmtId="0" fontId="9"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9" fillId="0" borderId="21" xfId="0" applyFont="1" applyBorder="1" applyAlignment="1" applyProtection="1">
      <alignment horizontal="left" vertical="center"/>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164" fontId="2" fillId="0" borderId="2" xfId="0" applyNumberFormat="1" applyFont="1" applyBorder="1" applyAlignment="1" applyProtection="1">
      <alignment horizontal="center" vertical="center" wrapText="1"/>
      <protection locked="0"/>
    </xf>
    <xf numFmtId="164" fontId="2" fillId="0" borderId="14" xfId="0" applyNumberFormat="1" applyFont="1" applyBorder="1" applyAlignment="1" applyProtection="1">
      <alignment horizontal="center" vertical="center" wrapText="1"/>
      <protection locked="0"/>
    </xf>
    <xf numFmtId="164" fontId="2" fillId="0" borderId="15" xfId="0" applyNumberFormat="1" applyFont="1" applyBorder="1" applyAlignment="1" applyProtection="1">
      <alignment horizontal="center" vertical="center" wrapText="1"/>
      <protection locked="0"/>
    </xf>
    <xf numFmtId="0" fontId="9" fillId="0" borderId="0" xfId="0" applyFont="1" applyAlignment="1">
      <alignment horizontal="left" vertical="center"/>
    </xf>
    <xf numFmtId="164" fontId="9" fillId="0" borderId="0" xfId="0" applyNumberFormat="1" applyFont="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4" fontId="1" fillId="0" borderId="1" xfId="0" applyNumberFormat="1" applyFont="1" applyFill="1" applyBorder="1" applyAlignment="1" applyProtection="1">
      <alignment horizontal="center" vertical="center"/>
    </xf>
    <xf numFmtId="164" fontId="2" fillId="0" borderId="0" xfId="0" applyNumberFormat="1" applyFont="1" applyAlignment="1" applyProtection="1">
      <alignment horizontal="left" vertical="center" wrapText="1"/>
      <protection locked="0"/>
    </xf>
    <xf numFmtId="164" fontId="7" fillId="0" borderId="0" xfId="0" applyNumberFormat="1" applyFont="1" applyAlignment="1" applyProtection="1">
      <alignment horizontal="center" vertical="center"/>
      <protection locked="0"/>
    </xf>
    <xf numFmtId="164" fontId="2" fillId="0" borderId="0" xfId="0" applyNumberFormat="1" applyFont="1" applyFill="1" applyAlignment="1" applyProtection="1">
      <alignment horizontal="left" vertical="center" wrapText="1"/>
      <protection locked="0"/>
    </xf>
    <xf numFmtId="0" fontId="10" fillId="0" borderId="2"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3"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14" fontId="5" fillId="0" borderId="19" xfId="0" applyNumberFormat="1" applyFont="1" applyBorder="1" applyAlignment="1" applyProtection="1">
      <alignment horizontal="center" vertical="center"/>
      <protection locked="0"/>
    </xf>
    <xf numFmtId="14" fontId="5" fillId="0" borderId="20" xfId="0" applyNumberFormat="1" applyFont="1" applyBorder="1" applyAlignment="1" applyProtection="1">
      <alignment horizontal="center" vertical="center"/>
      <protection locked="0"/>
    </xf>
    <xf numFmtId="164" fontId="10" fillId="0" borderId="2" xfId="0" applyNumberFormat="1" applyFont="1" applyBorder="1" applyAlignment="1" applyProtection="1">
      <alignment horizontal="left" vertical="center"/>
      <protection locked="0"/>
    </xf>
    <xf numFmtId="164" fontId="10" fillId="0" borderId="14" xfId="0" applyNumberFormat="1" applyFont="1" applyBorder="1" applyAlignment="1" applyProtection="1">
      <alignment horizontal="left" vertical="center"/>
      <protection locked="0"/>
    </xf>
    <xf numFmtId="164" fontId="10" fillId="0" borderId="15" xfId="0" applyNumberFormat="1" applyFont="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1432B-EA96-489C-BDD4-610EA3AA2C0F}">
  <sheetPr>
    <pageSetUpPr fitToPage="1"/>
  </sheetPr>
  <dimension ref="B2:H59"/>
  <sheetViews>
    <sheetView showGridLines="0" tabSelected="1" zoomScale="145" zoomScaleNormal="145" workbookViewId="0">
      <selection activeCell="I27" sqref="I27"/>
    </sheetView>
  </sheetViews>
  <sheetFormatPr defaultColWidth="9.140625" defaultRowHeight="14.25" x14ac:dyDescent="0.25"/>
  <cols>
    <col min="1" max="1" width="9.140625" style="1"/>
    <col min="2" max="2" width="0.85546875" style="1" customWidth="1"/>
    <col min="3" max="3" width="24.28515625" style="1" customWidth="1"/>
    <col min="4" max="4" width="30.28515625" style="2" customWidth="1"/>
    <col min="5" max="5" width="22.42578125" style="2" customWidth="1"/>
    <col min="6" max="6" width="14.7109375" style="2" bestFit="1" customWidth="1"/>
    <col min="7" max="7" width="16.42578125" style="2" bestFit="1" customWidth="1"/>
    <col min="8" max="8" width="0.85546875" style="1" customWidth="1"/>
    <col min="9" max="16384" width="9.140625" style="1"/>
  </cols>
  <sheetData>
    <row r="2" spans="2:8" ht="15" customHeight="1" x14ac:dyDescent="0.25">
      <c r="C2" s="49" t="s">
        <v>0</v>
      </c>
      <c r="D2" s="49"/>
      <c r="E2" s="49"/>
      <c r="F2" s="49"/>
      <c r="G2" s="49"/>
    </row>
    <row r="3" spans="2:8" ht="15" customHeight="1" x14ac:dyDescent="0.25">
      <c r="C3" s="25"/>
      <c r="D3" s="25"/>
      <c r="E3" s="25"/>
      <c r="F3" s="25"/>
      <c r="G3" s="25"/>
    </row>
    <row r="4" spans="2:8" ht="15" customHeight="1" x14ac:dyDescent="0.25">
      <c r="C4" s="44" t="s">
        <v>20</v>
      </c>
      <c r="D4" s="44"/>
      <c r="E4" s="44"/>
      <c r="F4" s="44"/>
      <c r="G4" s="44"/>
    </row>
    <row r="5" spans="2:8" ht="66.75" customHeight="1" x14ac:dyDescent="0.25">
      <c r="C5" s="45" t="s">
        <v>42</v>
      </c>
      <c r="D5" s="45"/>
      <c r="E5" s="45"/>
      <c r="F5" s="45"/>
      <c r="G5" s="45"/>
    </row>
    <row r="6" spans="2:8" ht="15" thickBot="1" x14ac:dyDescent="0.3">
      <c r="C6" s="29">
        <v>2</v>
      </c>
    </row>
    <row r="7" spans="2:8" ht="15" x14ac:dyDescent="0.25">
      <c r="C7" s="18" t="s">
        <v>1</v>
      </c>
      <c r="D7" s="54"/>
      <c r="E7" s="54"/>
      <c r="F7" s="54"/>
      <c r="G7" s="55"/>
    </row>
    <row r="8" spans="2:8" ht="15" x14ac:dyDescent="0.25">
      <c r="C8" s="19" t="s">
        <v>2</v>
      </c>
      <c r="D8" s="56"/>
      <c r="E8" s="57"/>
      <c r="F8" s="57"/>
      <c r="G8" s="58"/>
    </row>
    <row r="9" spans="2:8" ht="15" x14ac:dyDescent="0.25">
      <c r="C9" s="19" t="s">
        <v>3</v>
      </c>
      <c r="D9" s="57"/>
      <c r="E9" s="57"/>
      <c r="F9" s="57"/>
      <c r="G9" s="58"/>
    </row>
    <row r="10" spans="2:8" ht="15" x14ac:dyDescent="0.25">
      <c r="C10" s="19" t="s">
        <v>4</v>
      </c>
      <c r="D10" s="59"/>
      <c r="E10" s="59"/>
      <c r="F10" s="59"/>
      <c r="G10" s="60"/>
    </row>
    <row r="11" spans="2:8" ht="15.75" thickBot="1" x14ac:dyDescent="0.3">
      <c r="C11" s="20" t="s">
        <v>5</v>
      </c>
      <c r="D11" s="61"/>
      <c r="E11" s="61"/>
      <c r="F11" s="61"/>
      <c r="G11" s="62"/>
    </row>
    <row r="12" spans="2:8" ht="15.75" thickBot="1" x14ac:dyDescent="0.3">
      <c r="C12" s="26"/>
      <c r="D12" s="27"/>
      <c r="E12" s="27"/>
      <c r="F12" s="27"/>
      <c r="G12" s="27"/>
    </row>
    <row r="13" spans="2:8" ht="3" customHeight="1" x14ac:dyDescent="0.25">
      <c r="B13" s="3"/>
      <c r="C13" s="4"/>
      <c r="D13" s="5"/>
      <c r="E13" s="5"/>
      <c r="F13" s="5"/>
      <c r="G13" s="5"/>
      <c r="H13" s="6"/>
    </row>
    <row r="14" spans="2:8" ht="24.95" customHeight="1" x14ac:dyDescent="0.25">
      <c r="B14" s="7"/>
      <c r="C14" s="63" t="s">
        <v>21</v>
      </c>
      <c r="D14" s="64"/>
      <c r="E14" s="64"/>
      <c r="F14" s="64"/>
      <c r="G14" s="65"/>
      <c r="H14" s="8"/>
    </row>
    <row r="15" spans="2:8" x14ac:dyDescent="0.25">
      <c r="B15" s="7"/>
      <c r="C15" s="31" t="s">
        <v>22</v>
      </c>
      <c r="H15" s="8"/>
    </row>
    <row r="16" spans="2:8" x14ac:dyDescent="0.25">
      <c r="B16" s="7"/>
      <c r="F16" s="9" t="s">
        <v>6</v>
      </c>
      <c r="G16" s="9" t="s">
        <v>7</v>
      </c>
      <c r="H16" s="8"/>
    </row>
    <row r="17" spans="2:8" ht="14.25" customHeight="1" x14ac:dyDescent="0.25">
      <c r="B17" s="7"/>
      <c r="C17" s="41" t="s">
        <v>8</v>
      </c>
      <c r="D17" s="42"/>
      <c r="E17" s="43"/>
      <c r="F17" s="10"/>
      <c r="G17" s="22">
        <f>F17*12</f>
        <v>0</v>
      </c>
      <c r="H17" s="8"/>
    </row>
    <row r="18" spans="2:8" ht="14.25" customHeight="1" x14ac:dyDescent="0.25">
      <c r="B18" s="7"/>
      <c r="C18" s="41" t="s">
        <v>9</v>
      </c>
      <c r="D18" s="42"/>
      <c r="E18" s="43"/>
      <c r="F18" s="10"/>
      <c r="G18" s="22">
        <f>F18*12</f>
        <v>0</v>
      </c>
      <c r="H18" s="8"/>
    </row>
    <row r="19" spans="2:8" ht="26.25" customHeight="1" x14ac:dyDescent="0.25">
      <c r="B19" s="7"/>
      <c r="C19" s="11"/>
      <c r="D19" s="12" t="s">
        <v>10</v>
      </c>
      <c r="E19" s="12" t="s">
        <v>11</v>
      </c>
      <c r="H19" s="8"/>
    </row>
    <row r="20" spans="2:8" x14ac:dyDescent="0.25">
      <c r="B20" s="7"/>
      <c r="C20" s="46" t="s">
        <v>12</v>
      </c>
      <c r="D20" s="47">
        <f>4187/12</f>
        <v>348.91666666666669</v>
      </c>
      <c r="E20" s="10"/>
      <c r="F20" s="22">
        <f>E20*D20</f>
        <v>0</v>
      </c>
      <c r="G20" s="22">
        <f>F20*12</f>
        <v>0</v>
      </c>
      <c r="H20" s="8"/>
    </row>
    <row r="21" spans="2:8" ht="19.5" x14ac:dyDescent="0.25">
      <c r="B21" s="7"/>
      <c r="C21" s="46"/>
      <c r="D21" s="47"/>
      <c r="E21" s="12" t="s">
        <v>13</v>
      </c>
      <c r="H21" s="8"/>
    </row>
    <row r="22" spans="2:8" x14ac:dyDescent="0.25">
      <c r="B22" s="7"/>
      <c r="C22" s="46"/>
      <c r="D22" s="47"/>
      <c r="E22" s="23">
        <v>370</v>
      </c>
      <c r="F22" s="22">
        <f>E22*D20</f>
        <v>129099.16666666667</v>
      </c>
      <c r="G22" s="22">
        <f>F22*12</f>
        <v>1549190</v>
      </c>
      <c r="H22" s="8"/>
    </row>
    <row r="23" spans="2:8" x14ac:dyDescent="0.25">
      <c r="B23" s="7"/>
      <c r="H23" s="8"/>
    </row>
    <row r="24" spans="2:8" ht="15" x14ac:dyDescent="0.25">
      <c r="B24" s="7"/>
      <c r="C24" s="51" t="s">
        <v>43</v>
      </c>
      <c r="D24" s="52"/>
      <c r="E24" s="52"/>
      <c r="F24" s="53"/>
      <c r="G24" s="24">
        <f>SUM(G17:G22)</f>
        <v>1549190</v>
      </c>
      <c r="H24" s="8"/>
    </row>
    <row r="25" spans="2:8" ht="3" customHeight="1" thickBot="1" x14ac:dyDescent="0.3">
      <c r="B25" s="13"/>
      <c r="C25" s="30"/>
      <c r="D25" s="14"/>
      <c r="E25" s="14"/>
      <c r="F25" s="14"/>
      <c r="G25" s="14"/>
      <c r="H25" s="15"/>
    </row>
    <row r="26" spans="2:8" x14ac:dyDescent="0.25">
      <c r="C26" s="32" t="s">
        <v>23</v>
      </c>
    </row>
    <row r="27" spans="2:8" s="16" customFormat="1" ht="24.95" customHeight="1" x14ac:dyDescent="0.25">
      <c r="C27" s="50" t="s">
        <v>19</v>
      </c>
      <c r="D27" s="50"/>
      <c r="E27" s="50"/>
      <c r="F27" s="50"/>
      <c r="G27" s="50"/>
    </row>
    <row r="28" spans="2:8" s="16" customFormat="1" ht="24.95" customHeight="1" x14ac:dyDescent="0.25">
      <c r="C28" s="48" t="s">
        <v>14</v>
      </c>
      <c r="D28" s="48"/>
      <c r="E28" s="48"/>
      <c r="F28" s="48"/>
      <c r="G28" s="48"/>
    </row>
    <row r="29" spans="2:8" s="16" customFormat="1" ht="24.95" customHeight="1" x14ac:dyDescent="0.25">
      <c r="C29" s="48" t="s">
        <v>17</v>
      </c>
      <c r="D29" s="48"/>
      <c r="E29" s="48"/>
      <c r="F29" s="48"/>
      <c r="G29" s="48"/>
    </row>
    <row r="30" spans="2:8" s="16" customFormat="1" ht="24.95" customHeight="1" x14ac:dyDescent="0.25">
      <c r="C30" s="48" t="s">
        <v>15</v>
      </c>
      <c r="D30" s="48"/>
      <c r="E30" s="48"/>
      <c r="F30" s="48"/>
      <c r="G30" s="48"/>
    </row>
    <row r="31" spans="2:8" s="16" customFormat="1" ht="24.95" customHeight="1" x14ac:dyDescent="0.25">
      <c r="C31" s="48" t="s">
        <v>18</v>
      </c>
      <c r="D31" s="48"/>
      <c r="E31" s="48"/>
      <c r="F31" s="48"/>
      <c r="G31" s="48"/>
    </row>
    <row r="33" spans="3:8" ht="25.5" customHeight="1" x14ac:dyDescent="0.25">
      <c r="C33" s="21"/>
      <c r="D33" s="21" t="s">
        <v>16</v>
      </c>
      <c r="E33" s="17"/>
    </row>
    <row r="34" spans="3:8" ht="25.5" customHeight="1" x14ac:dyDescent="0.25">
      <c r="C34" s="21"/>
      <c r="D34" s="21"/>
      <c r="E34" s="35"/>
    </row>
    <row r="35" spans="3:8" x14ac:dyDescent="0.25">
      <c r="C35" s="40" t="s">
        <v>24</v>
      </c>
      <c r="D35" s="40"/>
      <c r="E35" s="40"/>
      <c r="F35" s="40"/>
      <c r="G35" s="40"/>
    </row>
    <row r="36" spans="3:8" ht="24.95" customHeight="1" x14ac:dyDescent="0.25">
      <c r="C36" s="39" t="s">
        <v>25</v>
      </c>
      <c r="D36" s="39"/>
      <c r="E36" s="39"/>
      <c r="F36" s="39"/>
      <c r="G36" s="39"/>
      <c r="H36" s="39"/>
    </row>
    <row r="37" spans="3:8" x14ac:dyDescent="0.25">
      <c r="C37" s="39" t="s">
        <v>27</v>
      </c>
      <c r="D37" s="39" t="s">
        <v>26</v>
      </c>
      <c r="E37" s="39"/>
      <c r="F37" s="39"/>
      <c r="G37" s="39"/>
      <c r="H37" s="39"/>
    </row>
    <row r="39" spans="3:8" ht="15" customHeight="1" x14ac:dyDescent="0.25">
      <c r="C39" s="40" t="s">
        <v>28</v>
      </c>
      <c r="D39" s="40"/>
      <c r="E39" s="40"/>
      <c r="F39" s="40"/>
      <c r="G39" s="40"/>
      <c r="H39" s="40"/>
    </row>
    <row r="40" spans="3:8" x14ac:dyDescent="0.25">
      <c r="C40" s="39" t="s">
        <v>29</v>
      </c>
      <c r="D40" s="39"/>
      <c r="E40" s="39"/>
      <c r="F40" s="39"/>
      <c r="G40" s="39"/>
      <c r="H40" s="39"/>
    </row>
    <row r="41" spans="3:8" x14ac:dyDescent="0.25">
      <c r="C41" s="36" t="s">
        <v>31</v>
      </c>
      <c r="D41" s="36"/>
      <c r="E41" s="36"/>
      <c r="F41" s="36"/>
      <c r="G41" s="36"/>
      <c r="H41" s="28"/>
    </row>
    <row r="42" spans="3:8" x14ac:dyDescent="0.25">
      <c r="C42" s="33" t="s">
        <v>32</v>
      </c>
      <c r="D42" s="33"/>
      <c r="E42" s="33"/>
      <c r="F42" s="33"/>
      <c r="G42" s="33"/>
      <c r="H42" s="28"/>
    </row>
    <row r="43" spans="3:8" x14ac:dyDescent="0.25">
      <c r="C43" s="36" t="s">
        <v>33</v>
      </c>
      <c r="D43" s="36"/>
      <c r="E43" s="36"/>
      <c r="F43" s="36"/>
      <c r="G43" s="36"/>
    </row>
    <row r="44" spans="3:8" ht="45" customHeight="1" x14ac:dyDescent="0.25">
      <c r="C44" s="39" t="s">
        <v>30</v>
      </c>
      <c r="D44" s="39"/>
      <c r="E44" s="39"/>
      <c r="F44" s="39"/>
      <c r="G44" s="39"/>
    </row>
    <row r="45" spans="3:8" x14ac:dyDescent="0.25">
      <c r="C45" s="40" t="s">
        <v>34</v>
      </c>
      <c r="D45" s="40"/>
      <c r="E45" s="40"/>
      <c r="F45" s="40"/>
      <c r="G45" s="40"/>
      <c r="H45" s="40"/>
    </row>
    <row r="46" spans="3:8" ht="27" customHeight="1" x14ac:dyDescent="0.25">
      <c r="C46" s="39" t="s">
        <v>35</v>
      </c>
      <c r="D46" s="39"/>
      <c r="E46" s="39"/>
      <c r="F46" s="39"/>
      <c r="G46" s="39"/>
      <c r="H46" s="39"/>
    </row>
    <row r="47" spans="3:8" ht="44.25" customHeight="1" x14ac:dyDescent="0.25">
      <c r="C47" s="39" t="s">
        <v>36</v>
      </c>
      <c r="D47" s="39"/>
      <c r="E47" s="39"/>
      <c r="F47" s="39"/>
      <c r="G47" s="39"/>
    </row>
    <row r="48" spans="3:8" ht="18.75" customHeight="1" x14ac:dyDescent="0.25">
      <c r="C48" s="36" t="s">
        <v>37</v>
      </c>
      <c r="D48" s="36"/>
      <c r="E48" s="36"/>
      <c r="F48" s="36"/>
      <c r="G48" s="36"/>
    </row>
    <row r="49" spans="3:7" ht="16.5" customHeight="1" x14ac:dyDescent="0.25">
      <c r="C49" s="36" t="s">
        <v>38</v>
      </c>
      <c r="D49" s="36"/>
      <c r="E49" s="36"/>
      <c r="F49" s="36"/>
      <c r="G49" s="36"/>
    </row>
    <row r="52" spans="3:7" x14ac:dyDescent="0.25">
      <c r="C52" s="36" t="s">
        <v>39</v>
      </c>
      <c r="D52" s="36"/>
      <c r="E52" s="36"/>
      <c r="F52" s="36"/>
      <c r="G52" s="36"/>
    </row>
    <row r="54" spans="3:7" x14ac:dyDescent="0.25">
      <c r="C54" s="36"/>
      <c r="D54" s="36"/>
      <c r="E54" s="36"/>
      <c r="F54" s="36"/>
      <c r="G54" s="36"/>
    </row>
    <row r="56" spans="3:7" x14ac:dyDescent="0.25">
      <c r="C56" s="38" t="s">
        <v>40</v>
      </c>
      <c r="D56" s="38"/>
      <c r="E56" s="34"/>
      <c r="F56" s="34"/>
      <c r="G56" s="34"/>
    </row>
    <row r="59" spans="3:7" x14ac:dyDescent="0.25">
      <c r="C59" s="37" t="s">
        <v>41</v>
      </c>
      <c r="D59" s="37"/>
      <c r="E59" s="37"/>
      <c r="F59" s="37"/>
      <c r="G59" s="37"/>
    </row>
  </sheetData>
  <mergeCells count="36">
    <mergeCell ref="C2:G2"/>
    <mergeCell ref="C27:G27"/>
    <mergeCell ref="C28:G28"/>
    <mergeCell ref="C29:G29"/>
    <mergeCell ref="C30:G30"/>
    <mergeCell ref="C24:F24"/>
    <mergeCell ref="D7:G7"/>
    <mergeCell ref="D8:G8"/>
    <mergeCell ref="D9:G9"/>
    <mergeCell ref="D10:G10"/>
    <mergeCell ref="D11:G11"/>
    <mergeCell ref="C14:G14"/>
    <mergeCell ref="C39:H39"/>
    <mergeCell ref="C40:H40"/>
    <mergeCell ref="C41:G41"/>
    <mergeCell ref="C17:E17"/>
    <mergeCell ref="C4:G4"/>
    <mergeCell ref="C5:G5"/>
    <mergeCell ref="C36:H36"/>
    <mergeCell ref="C37:H37"/>
    <mergeCell ref="C35:G35"/>
    <mergeCell ref="C18:E18"/>
    <mergeCell ref="C20:C22"/>
    <mergeCell ref="D20:D22"/>
    <mergeCell ref="C31:G31"/>
    <mergeCell ref="C43:G43"/>
    <mergeCell ref="C44:G44"/>
    <mergeCell ref="C45:H45"/>
    <mergeCell ref="C46:H46"/>
    <mergeCell ref="C47:G47"/>
    <mergeCell ref="C48:G48"/>
    <mergeCell ref="C49:G49"/>
    <mergeCell ref="C54:G54"/>
    <mergeCell ref="C59:G59"/>
    <mergeCell ref="C56:D56"/>
    <mergeCell ref="C52:G52"/>
  </mergeCells>
  <pageMargins left="0.511811024" right="0.511811024" top="0.78740157499999996" bottom="0.78740157499999996" header="0.31496062000000002" footer="0.31496062000000002"/>
  <pageSetup paperSize="9" scale="64" orientation="portrait" r:id="rId1"/>
  <ignoredErrors>
    <ignoredError sqref="G17:G1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Proposta Comercial</vt:lpstr>
      <vt:lpstr>'Proposta Comercial'!Area_de_impressao</vt:lpstr>
      <vt:lpstr>'Proposta Comercial'!OLE_LINK177</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Flavia Lima Catapano</dc:creator>
  <cp:keywords/>
  <dc:description/>
  <cp:lastModifiedBy>Flavia Lima Catapano</cp:lastModifiedBy>
  <cp:revision/>
  <cp:lastPrinted>2025-06-16T16:18:37Z</cp:lastPrinted>
  <dcterms:created xsi:type="dcterms:W3CDTF">2025-06-13T11:09:11Z</dcterms:created>
  <dcterms:modified xsi:type="dcterms:W3CDTF">2025-06-18T13:04:25Z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2025-06-13T11:09:51Z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091fa2a2-90d1-475e-846a-db527cf1402e</vt:lpwstr>
  </property>
  <property fmtid="{D5CDD505-2E9C-101B-9397-08002B2CF9AE}" pid="8" name="MSIP_Label_fde7aacd-7cc4-4c31-9e6f-7ef306428f09_ContentBits">
    <vt:lpwstr>1</vt:lpwstr>
  </property>
</Properties>
</file>